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Validation and protection\Protected\"/>
    </mc:Choice>
  </mc:AlternateContent>
  <xr:revisionPtr revIDLastSave="0" documentId="13_ncr:1_{393A05D2-FAA6-494E-A2F1-C2158D3D3271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ModelYear">Inputs!$F$3:$O$3</definedName>
    <definedName name="NetCstHousing">Calculations!$F$8:$O$8</definedName>
    <definedName name="NetCstLiving">Calculations!$F$7:$O$7</definedName>
    <definedName name="NetIncome">Calculations!$F$9:$O$9</definedName>
    <definedName name="NetRev">Calculations!$F$6:$O$6</definedName>
    <definedName name="RevDownloads">Inputs!$F$7:$O$7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5" l="1" a="1"/>
  <c r="F8" i="5" s="1"/>
  <c r="F7" i="5" a="1"/>
  <c r="F7" i="5" s="1"/>
  <c r="M9" i="5"/>
  <c r="F6" i="5" a="1"/>
  <c r="F6" i="5" s="1"/>
  <c r="D13" i="4"/>
  <c r="I9" i="5" l="1"/>
  <c r="N9" i="5"/>
  <c r="J9" i="5"/>
  <c r="F9" i="5"/>
  <c r="O9" i="5"/>
  <c r="K9" i="5"/>
  <c r="L9" i="5"/>
  <c r="G6" i="2"/>
  <c r="G9" i="5" s="1"/>
  <c r="F3" i="2"/>
  <c r="G3" i="2" s="1"/>
  <c r="H3" i="2" s="1"/>
  <c r="I3" i="2" s="1"/>
  <c r="J3" i="2" s="1"/>
  <c r="K3" i="2" s="1"/>
  <c r="L3" i="2" s="1"/>
  <c r="M3" i="2" s="1"/>
  <c r="N3" i="2" s="1"/>
  <c r="O3" i="2" s="1"/>
  <c r="H6" i="2" l="1"/>
  <c r="H9" i="5" s="1"/>
  <c r="F3" i="5"/>
  <c r="G3" i="5" s="1"/>
  <c r="H3" i="5" s="1"/>
  <c r="I3" i="5" s="1"/>
  <c r="J3" i="5" s="1"/>
  <c r="K3" i="5" s="1"/>
  <c r="L3" i="5" s="1"/>
  <c r="M3" i="5" s="1"/>
  <c r="N3" i="5" s="1"/>
  <c r="O3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Andy B</author>
  </authors>
  <commentList>
    <comment ref="E14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Small </t>
        </r>
        <r>
          <rPr>
            <i/>
            <sz val="9"/>
            <color indexed="10"/>
            <rFont val="Tahoma"/>
            <family val="2"/>
          </rPr>
          <t>pied-a-terre</t>
        </r>
        <r>
          <rPr>
            <sz val="9"/>
            <color indexed="81"/>
            <rFont val="Tahoma"/>
            <family val="2"/>
          </rPr>
          <t xml:space="preserve"> in London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<sst xmlns="http://schemas.openxmlformats.org/spreadsheetml/2006/main" count="48" uniqueCount="36">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</sst>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i/>
      <sz val="9"/>
      <color indexed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  <protection locked="0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  <protection locked="0"/>
    </xf>
    <xf numFmtId="166" fontId="1" fillId="0" borderId="0"/>
  </cellStyleXfs>
  <cellXfs count="28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  <protection locked="0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  <protection locked="0"/>
    </xf>
    <xf numFmtId="166" fontId="1" fillId="0" borderId="0" xfId="9"/>
    <xf numFmtId="166" fontId="1" fillId="0" borderId="11" xfId="9" applyBorder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3" sqref="D13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35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5"/>
  <sheetViews>
    <sheetView tabSelected="1" workbookViewId="0">
      <selection activeCell="G33" sqref="G33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25" t="s">
        <v>8</v>
      </c>
      <c r="G2" s="26"/>
      <c r="H2" s="26"/>
      <c r="I2" s="26"/>
      <c r="J2" s="26"/>
      <c r="K2" s="26"/>
      <c r="L2" s="26"/>
      <c r="M2" s="26"/>
      <c r="N2" s="26"/>
      <c r="O2" s="27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</sheetData>
  <sheetProtection sheet="1" objects="1" scenarios="1"/>
  <mergeCells count="1">
    <mergeCell ref="F2:O2"/>
  </mergeCells>
  <dataValidations count="2">
    <dataValidation type="decimal" allowBlank="1" showInputMessage="1" showErrorMessage="1" errorTitle="Call yourself a modeller" error="How can you have a negative percentage, or one more than 20%?  Doh!" sqref="F15:O15" xr:uid="{00000000-0002-0000-0100-000000000000}">
      <formula1>0</formula1>
      <formula2>0.2</formula2>
    </dataValidation>
    <dataValidation type="decimal" errorStyle="warning" operator="greaterThanOrEqual" allowBlank="1" showInputMessage="1" showErrorMessage="1" errorTitle="Income too low?" error="Is your income for a month really less than 100k?" sqref="F6:O7" xr:uid="{00000000-0002-0000-0100-000001000000}">
      <formula1>100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1"/>
  <sheetViews>
    <sheetView workbookViewId="0">
      <selection activeCell="G6" sqref="G6:O8"/>
    </sheetView>
  </sheetViews>
  <sheetFormatPr defaultRowHeight="14.4" x14ac:dyDescent="0.3"/>
  <cols>
    <col min="2" max="2" width="14.44140625" style="17" bestFit="1" customWidth="1"/>
    <col min="4" max="4" width="9.109375" style="20"/>
    <col min="6" max="6" width="10.5546875" bestFit="1" customWidth="1"/>
    <col min="16" max="16" width="12.88671875" style="19" customWidth="1"/>
  </cols>
  <sheetData>
    <row r="2" spans="1:16" x14ac:dyDescent="0.3">
      <c r="F2" s="25" t="s">
        <v>8</v>
      </c>
      <c r="G2" s="26"/>
      <c r="H2" s="26"/>
      <c r="I2" s="26"/>
      <c r="J2" s="26"/>
      <c r="K2" s="26"/>
      <c r="L2" s="26"/>
      <c r="M2" s="26"/>
      <c r="N2" s="26"/>
      <c r="O2" s="27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30</v>
      </c>
    </row>
    <row r="6" spans="1:16" x14ac:dyDescent="0.3">
      <c r="B6" s="17" t="s">
        <v>27</v>
      </c>
      <c r="D6" s="20" t="s">
        <v>12</v>
      </c>
      <c r="F6" s="23" cm="1">
        <f t="array" ref="F6:O6">RevDownloads+RevTouring</f>
        <v>1700</v>
      </c>
      <c r="G6" s="23">
        <v>1450</v>
      </c>
      <c r="H6" s="23">
        <v>1250</v>
      </c>
      <c r="I6" s="23">
        <v>1087</v>
      </c>
      <c r="J6" s="23">
        <v>953</v>
      </c>
      <c r="K6" s="23">
        <v>840</v>
      </c>
      <c r="L6" s="23">
        <v>742</v>
      </c>
      <c r="M6" s="23">
        <v>656</v>
      </c>
      <c r="N6" s="23">
        <v>580</v>
      </c>
      <c r="O6" s="23">
        <v>510</v>
      </c>
      <c r="P6" s="19" t="s">
        <v>31</v>
      </c>
    </row>
    <row r="7" spans="1:16" x14ac:dyDescent="0.3">
      <c r="B7" s="17" t="s">
        <v>28</v>
      </c>
      <c r="D7" s="20" t="s">
        <v>12</v>
      </c>
      <c r="F7" s="23" cm="1">
        <f t="array" ref="F7:O7">CstLivingDaily+CstLivingLoose</f>
        <v>-500</v>
      </c>
      <c r="G7" s="23">
        <v>-500</v>
      </c>
      <c r="H7" s="23">
        <v>-500</v>
      </c>
      <c r="I7" s="23">
        <v>-500</v>
      </c>
      <c r="J7" s="23">
        <v>-500</v>
      </c>
      <c r="K7" s="23">
        <v>-500</v>
      </c>
      <c r="L7" s="23">
        <v>-500</v>
      </c>
      <c r="M7" s="23">
        <v>-500</v>
      </c>
      <c r="N7" s="23">
        <v>-500</v>
      </c>
      <c r="O7" s="23">
        <v>-500</v>
      </c>
      <c r="P7" s="19" t="s">
        <v>32</v>
      </c>
    </row>
    <row r="8" spans="1:16" x14ac:dyDescent="0.3">
      <c r="B8" s="17" t="s">
        <v>29</v>
      </c>
      <c r="D8" s="20" t="s">
        <v>12</v>
      </c>
      <c r="F8" s="23" cm="1">
        <f t="array" ref="F8:O8">CstHousingPrice*CstHousingRate</f>
        <v>-80</v>
      </c>
      <c r="G8" s="23">
        <v>-90</v>
      </c>
      <c r="H8" s="23">
        <v>-100</v>
      </c>
      <c r="I8" s="23">
        <v>-110</v>
      </c>
      <c r="J8" s="23">
        <v>-120</v>
      </c>
      <c r="K8" s="23">
        <v>-130</v>
      </c>
      <c r="L8" s="23">
        <v>-140</v>
      </c>
      <c r="M8" s="23">
        <v>-150</v>
      </c>
      <c r="N8" s="23">
        <v>-160</v>
      </c>
      <c r="O8" s="23">
        <v>-170</v>
      </c>
      <c r="P8" s="19" t="s">
        <v>33</v>
      </c>
    </row>
    <row r="9" spans="1:16" x14ac:dyDescent="0.3">
      <c r="B9" s="17" t="s">
        <v>30</v>
      </c>
      <c r="D9" s="20" t="s">
        <v>12</v>
      </c>
      <c r="F9" s="24">
        <f>SUM(F6:F8)</f>
        <v>1120</v>
      </c>
      <c r="G9" s="24">
        <f t="shared" ref="G9:O9" si="1">SUM(G6:G8)</f>
        <v>860</v>
      </c>
      <c r="H9" s="24">
        <f t="shared" si="1"/>
        <v>650</v>
      </c>
      <c r="I9" s="24">
        <f t="shared" si="1"/>
        <v>477</v>
      </c>
      <c r="J9" s="24">
        <f t="shared" si="1"/>
        <v>333</v>
      </c>
      <c r="K9" s="24">
        <f t="shared" si="1"/>
        <v>210</v>
      </c>
      <c r="L9" s="24">
        <f t="shared" si="1"/>
        <v>102</v>
      </c>
      <c r="M9" s="24">
        <f t="shared" si="1"/>
        <v>6</v>
      </c>
      <c r="N9" s="24">
        <f t="shared" si="1"/>
        <v>-80</v>
      </c>
      <c r="O9" s="24">
        <f t="shared" si="1"/>
        <v>-160</v>
      </c>
      <c r="P9" s="19" t="s">
        <v>34</v>
      </c>
    </row>
    <row r="11" spans="1:16" x14ac:dyDescent="0.3">
      <c r="F11" s="21"/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ModelYear</vt:lpstr>
      <vt:lpstr>NetCstHousing</vt:lpstr>
      <vt:lpstr>NetCstLiving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2023-07-19T12:29:23Z</dcterms:modified>
</cp:coreProperties>
</file>